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ktop\430-445-2026 ZAVAROVANJE HELIKOPTERJEV\"/>
    </mc:Choice>
  </mc:AlternateContent>
  <xr:revisionPtr revIDLastSave="0" documentId="8_{148199F4-7F51-4733-9D38-4C32F823D923}" xr6:coauthVersionLast="47" xr6:coauthVersionMax="47" xr10:uidLastSave="{00000000-0000-0000-0000-000000000000}"/>
  <bookViews>
    <workbookView xWindow="-120" yWindow="-120" windowWidth="29040" windowHeight="17520" xr2:uid="{2B1778EC-384B-4823-8778-911A993379D7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5" i="2" l="1"/>
  <c r="H25" i="2" s="1"/>
  <c r="G24" i="2"/>
  <c r="H24" i="2" s="1"/>
  <c r="I24" i="2" s="1"/>
  <c r="G23" i="2"/>
  <c r="F24" i="1"/>
  <c r="E24" i="1"/>
  <c r="F23" i="1"/>
  <c r="E23" i="1"/>
  <c r="F22" i="1"/>
  <c r="E22" i="1"/>
  <c r="F21" i="1"/>
  <c r="F25" i="1" l="1"/>
  <c r="I25" i="2"/>
  <c r="H23" i="2"/>
  <c r="I23" i="2" s="1"/>
  <c r="I26" i="2" l="1"/>
</calcChain>
</file>

<file path=xl/sharedStrings.xml><?xml version="1.0" encoding="utf-8"?>
<sst xmlns="http://schemas.openxmlformats.org/spreadsheetml/2006/main" count="83" uniqueCount="53">
  <si>
    <t>Priloga št. 3.1.1</t>
  </si>
  <si>
    <t>PONUDBENI PREDRAČUN ŠT:</t>
  </si>
  <si>
    <t>Oznaka splošnih in dopolnilnih pogojev ter klavzul:</t>
  </si>
  <si>
    <t>Zavarovalno obdobje:</t>
  </si>
  <si>
    <t>I.</t>
  </si>
  <si>
    <r>
      <t>ZAVAROVANJE odgovornosti lastnika zrakoplova</t>
    </r>
    <r>
      <rPr>
        <sz val="10"/>
        <rFont val="Arial"/>
        <family val="2"/>
        <charset val="238"/>
      </rPr>
      <t xml:space="preserve"> za škodo, povzročeno potnikom, prtljagi, tovoru in tretjim osebam ali na stvareh skladno z določbami Zakona o obveznih zavarovanjih v prometu, Uredbo 785/2004/ES in njenimi spremembami, z razširitvijo kritja na člane posadke.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Za potnike štejejo tako tisti, ki so ob škodnem dogodku v helikopterju, kakor tudi tisti, ki so sicer izven njega, so pa fizično povezani z njim. Prav tako se za potnike štejejo tako zaposleni naročnika, kot tudi drugi.
Za posadko helikopterja se štejejo piloti, kopiloti in tehniki-letalci (zaposleni zavarovanca) ter zunanji člani posadke (piloti, kopiloti, tehniki-letalci), ki niso zaposleni v Letalski policijski enoti - LPE (člani izpitne komisije, zunanji inštruktorji,…), ki pa morajo izpolnjevati zahteve LPE glede minimalnih izkušenj na helikopterjih in za delo na helikopterju potrebujejo dovoljenje s strani vodstva LPE.</t>
    </r>
  </si>
  <si>
    <t>ZAVAROVALNE VSOTE (ODGOVORNOST)</t>
  </si>
  <si>
    <t>1.</t>
  </si>
  <si>
    <t>do TRETJIH OSEB</t>
  </si>
  <si>
    <r>
      <rPr>
        <b/>
        <sz val="10"/>
        <color theme="1"/>
        <rFont val="Arial"/>
        <family val="2"/>
        <charset val="238"/>
      </rPr>
      <t>3.000.000 SDR</t>
    </r>
    <r>
      <rPr>
        <sz val="10"/>
        <color theme="1"/>
        <rFont val="Arial"/>
        <family val="2"/>
        <charset val="238"/>
      </rPr>
      <t xml:space="preserve"> za helikopterje AB 206 S5-HPD in AB 206 S5-HPE ter                             </t>
    </r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 109E S5-HPG in EC 135 P2i S5-HPH</t>
    </r>
  </si>
  <si>
    <t>2.</t>
  </si>
  <si>
    <t>do POTNIKOV</t>
  </si>
  <si>
    <r>
      <rPr>
        <b/>
        <sz val="10"/>
        <color theme="1"/>
        <rFont val="Arial"/>
        <family val="2"/>
        <charset val="238"/>
      </rPr>
      <t>250.000 SDR</t>
    </r>
    <r>
      <rPr>
        <sz val="10"/>
        <color theme="1"/>
        <rFont val="Arial"/>
        <family val="2"/>
        <charset val="238"/>
      </rPr>
      <t xml:space="preserve"> za potnika in člana posadke</t>
    </r>
  </si>
  <si>
    <t>3.</t>
  </si>
  <si>
    <t>PRTLJAGE</t>
  </si>
  <si>
    <t>4.</t>
  </si>
  <si>
    <t>TOVORA</t>
  </si>
  <si>
    <t>GEOGRAFSKO OBMOČJE ZAVAROVALNEGA KRITJA:</t>
  </si>
  <si>
    <t>Slovenija, Evropa</t>
  </si>
  <si>
    <t xml:space="preserve">Zap. št. </t>
  </si>
  <si>
    <t>Helikopter</t>
  </si>
  <si>
    <t>Letna premija brez DPZP v EUR</t>
  </si>
  <si>
    <t>8,5 % DPZP</t>
  </si>
  <si>
    <t>Skupaj letna premija z DPZP</t>
  </si>
  <si>
    <t>Geografsko kritje</t>
  </si>
  <si>
    <t>AB 206, S5-HPD</t>
  </si>
  <si>
    <t>Slovenija</t>
  </si>
  <si>
    <t>AB 206, S5-HPE</t>
  </si>
  <si>
    <t>A 109E, S5-HPG</t>
  </si>
  <si>
    <t>Evropa</t>
  </si>
  <si>
    <t>EC 135 P2i, S5-HPH</t>
  </si>
  <si>
    <t xml:space="preserve">Skupna letna premija z DPZP </t>
  </si>
  <si>
    <t>Kraj:</t>
  </si>
  <si>
    <t>Ponudnik:</t>
  </si>
  <si>
    <t>Datum:</t>
  </si>
  <si>
    <t>Žig in podpis:</t>
  </si>
  <si>
    <t>Priloga št. 3.1.2</t>
  </si>
  <si>
    <t>II.</t>
  </si>
  <si>
    <r>
      <rPr>
        <b/>
        <sz val="10"/>
        <color indexed="8"/>
        <rFont val="Arial"/>
        <family val="2"/>
        <charset val="238"/>
      </rPr>
      <t>KASKO zavarovanje</t>
    </r>
    <r>
      <rPr>
        <sz val="10"/>
        <color indexed="8"/>
        <rFont val="Arial"/>
        <family val="2"/>
        <charset val="238"/>
      </rPr>
      <t xml:space="preserve"> vključuje kritje rizika poškodb, uničenja ali izgube helikopterja (popolne ali delne) in njegove namenske opreme zaradi nenadnega in nepričakovanega dogodka, nastalega v času leta, vožnje po tleh (taxing), oskrbe in mirovanja. Zavarovanje obsega kritje navedenih rizikov za: trup helikopterja z motorji, propelerji, vgrajenimi in pritrjenimi na helikopter ter vso opremo in drugimi deli, potrebnimi za letenje, manevriranje in opravljanje nalog v pristojnosti LPE.                                                                                                     
</t>
    </r>
    <r>
      <rPr>
        <sz val="10"/>
        <rFont val="Arial"/>
        <family val="2"/>
        <charset val="238"/>
      </rPr>
      <t xml:space="preserve">Odbitna franšiza: največ </t>
    </r>
    <r>
      <rPr>
        <b/>
        <sz val="10"/>
        <rFont val="Arial"/>
        <family val="2"/>
        <charset val="238"/>
      </rPr>
      <t>2,5 %</t>
    </r>
    <r>
      <rPr>
        <sz val="10"/>
        <rFont val="Arial"/>
        <family val="2"/>
        <charset val="238"/>
      </rPr>
      <t xml:space="preserve"> od zavarovalne vsote helikopterja</t>
    </r>
    <r>
      <rPr>
        <sz val="10"/>
        <color rgb="FFFF0000"/>
        <rFont val="Arial"/>
        <family val="2"/>
        <charset val="238"/>
      </rPr>
      <t>.</t>
    </r>
  </si>
  <si>
    <t>Zavarovalna vsota</t>
  </si>
  <si>
    <t>Letna premija za zavarovanje odgovor. brez DPZP</t>
  </si>
  <si>
    <t>Letna premija za kasko zavarovanje brez DPZP</t>
  </si>
  <si>
    <t>Skupna letna premija za obe vrsti zavarovanja brez DPZP</t>
  </si>
  <si>
    <t>AW 169, S5-HPI</t>
  </si>
  <si>
    <t>AW 169, S5-HPJ</t>
  </si>
  <si>
    <t>AW 169, S5-HPL</t>
  </si>
  <si>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AW 169 S5-HPI, S5-HPJ in S5-HPL</t>
    </r>
  </si>
  <si>
    <t>SKLOP 2: ZAVAROVANJE ODGOVORNOSTI LASTNIKA in KASKO ZAVAROVANJE 3 HELIKOPTERJEV AW 169</t>
  </si>
  <si>
    <t>SKLOP 1: ZAVAROVANJE ODGOVORNOSTI LASTNIKA 4 HELIKOPTERJEV</t>
  </si>
  <si>
    <t>1. 10. 2026 od 00:00 ure dalje do 30. 9. 2027 do 24:00 ure</t>
  </si>
  <si>
    <r>
      <rPr>
        <b/>
        <sz val="10"/>
        <color rgb="FFFF0000"/>
        <rFont val="Arial"/>
        <family val="2"/>
        <charset val="238"/>
      </rPr>
      <t>1.519</t>
    </r>
    <r>
      <rPr>
        <b/>
        <sz val="10"/>
        <color theme="1"/>
        <rFont val="Arial"/>
        <family val="2"/>
        <charset val="238"/>
      </rPr>
      <t xml:space="preserve"> SDR</t>
    </r>
    <r>
      <rPr>
        <sz val="10"/>
        <color theme="1"/>
        <rFont val="Arial"/>
        <family val="2"/>
        <charset val="238"/>
      </rPr>
      <t xml:space="preserve"> po potniku</t>
    </r>
  </si>
  <si>
    <r>
      <rPr>
        <b/>
        <sz val="10"/>
        <color rgb="FFFF0000"/>
        <rFont val="Arial"/>
        <family val="2"/>
        <charset val="238"/>
      </rPr>
      <t>26</t>
    </r>
    <r>
      <rPr>
        <b/>
        <sz val="10"/>
        <color theme="1"/>
        <rFont val="Arial"/>
        <family val="2"/>
        <charset val="238"/>
      </rPr>
      <t xml:space="preserve"> SDR</t>
    </r>
    <r>
      <rPr>
        <sz val="10"/>
        <color theme="1"/>
        <rFont val="Arial"/>
        <family val="2"/>
        <charset val="238"/>
      </rPr>
      <t xml:space="preserve"> za kg tovora</t>
    </r>
  </si>
  <si>
    <r>
      <rPr>
        <b/>
        <sz val="10"/>
        <color rgb="FFFF0000"/>
        <rFont val="Arial"/>
        <family val="2"/>
        <charset val="238"/>
      </rPr>
      <t xml:space="preserve">1.519 </t>
    </r>
    <r>
      <rPr>
        <b/>
        <sz val="10"/>
        <color theme="1"/>
        <rFont val="Arial"/>
        <family val="2"/>
        <charset val="238"/>
      </rPr>
      <t>SDR</t>
    </r>
    <r>
      <rPr>
        <sz val="10"/>
        <color theme="1"/>
        <rFont val="Arial"/>
        <family val="2"/>
        <charset val="238"/>
      </rPr>
      <t xml:space="preserve"> po potniku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</si>
</sst>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 indent="1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 inden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horizontal="left" vertical="center" indent="1"/>
    </xf>
    <xf numFmtId="164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indent="1"/>
    </xf>
    <xf numFmtId="0" fontId="2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indent="1"/>
    </xf>
    <xf numFmtId="0" fontId="2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 indent="1"/>
    </xf>
    <xf numFmtId="2" fontId="5" fillId="0" borderId="29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indent="1"/>
    </xf>
    <xf numFmtId="165" fontId="5" fillId="0" borderId="32" xfId="0" applyNumberFormat="1" applyFont="1" applyBorder="1" applyAlignment="1" applyProtection="1">
      <alignment horizontal="right" vertical="center" indent="1"/>
      <protection locked="0"/>
    </xf>
    <xf numFmtId="165" fontId="5" fillId="0" borderId="34" xfId="0" applyNumberFormat="1" applyFont="1" applyBorder="1" applyAlignment="1" applyProtection="1">
      <alignment horizontal="right" vertical="center" indent="1"/>
      <protection locked="0"/>
    </xf>
    <xf numFmtId="165" fontId="5" fillId="0" borderId="35" xfId="0" applyNumberFormat="1" applyFont="1" applyBorder="1" applyAlignment="1" applyProtection="1">
      <alignment horizontal="right" vertical="center" indent="1"/>
      <protection locked="0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indent="1"/>
    </xf>
    <xf numFmtId="165" fontId="5" fillId="0" borderId="36" xfId="0" applyNumberFormat="1" applyFont="1" applyBorder="1" applyAlignment="1" applyProtection="1">
      <alignment horizontal="right" vertical="center" indent="1"/>
      <protection locked="0"/>
    </xf>
    <xf numFmtId="165" fontId="5" fillId="0" borderId="38" xfId="0" applyNumberFormat="1" applyFont="1" applyBorder="1" applyAlignment="1" applyProtection="1">
      <alignment horizontal="right" vertical="center" indent="1"/>
      <protection locked="0"/>
    </xf>
    <xf numFmtId="165" fontId="5" fillId="0" borderId="39" xfId="0" applyNumberFormat="1" applyFont="1" applyBorder="1" applyAlignment="1" applyProtection="1">
      <alignment horizontal="right" vertical="center" indent="1"/>
      <protection locked="0"/>
    </xf>
    <xf numFmtId="0" fontId="4" fillId="0" borderId="0" xfId="0" applyFont="1" applyAlignment="1">
      <alignment horizontal="right" vertical="center" wrapText="1"/>
    </xf>
    <xf numFmtId="165" fontId="4" fillId="0" borderId="40" xfId="1" applyNumberFormat="1" applyFont="1" applyFill="1" applyBorder="1" applyAlignment="1">
      <alignment horizontal="right" vertical="center" indent="1"/>
    </xf>
    <xf numFmtId="4" fontId="2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/>
    </xf>
    <xf numFmtId="165" fontId="5" fillId="0" borderId="46" xfId="0" applyNumberFormat="1" applyFont="1" applyBorder="1" applyAlignment="1" applyProtection="1">
      <alignment horizontal="right" vertical="center" indent="1"/>
      <protection locked="0"/>
    </xf>
    <xf numFmtId="165" fontId="5" fillId="0" borderId="6" xfId="1" applyNumberFormat="1" applyFont="1" applyBorder="1" applyAlignment="1">
      <alignment horizontal="right" vertical="center" indent="1"/>
    </xf>
    <xf numFmtId="166" fontId="0" fillId="0" borderId="38" xfId="0" applyNumberFormat="1" applyBorder="1" applyAlignment="1">
      <alignment horizontal="center" vertical="center"/>
    </xf>
    <xf numFmtId="165" fontId="5" fillId="0" borderId="47" xfId="0" applyNumberFormat="1" applyFont="1" applyBorder="1" applyAlignment="1" applyProtection="1">
      <alignment horizontal="right" vertical="center" indent="1"/>
      <protection locked="0"/>
    </xf>
    <xf numFmtId="165" fontId="5" fillId="0" borderId="48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2" fillId="0" borderId="25" xfId="0" applyFont="1" applyBorder="1" applyAlignment="1">
      <alignment horizontal="left" vertical="center" wrapText="1" indent="1"/>
    </xf>
    <xf numFmtId="0" fontId="2" fillId="0" borderId="26" xfId="0" applyFont="1" applyBorder="1" applyAlignment="1">
      <alignment horizontal="left" vertical="center" wrapText="1" indent="1"/>
    </xf>
    <xf numFmtId="0" fontId="2" fillId="0" borderId="27" xfId="0" applyFont="1" applyBorder="1" applyAlignment="1">
      <alignment horizontal="left" vertical="center" wrapText="1" indent="1"/>
    </xf>
    <xf numFmtId="0" fontId="2" fillId="0" borderId="4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3">
    <dxf>
      <font>
        <color theme="0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4CE7-823C-4AC3-9311-AD6ECD6C45EF}">
  <sheetPr>
    <pageSetUpPr fitToPage="1"/>
  </sheetPr>
  <dimension ref="A1:G30"/>
  <sheetViews>
    <sheetView tabSelected="1" workbookViewId="0">
      <selection activeCell="M20" sqref="M20"/>
    </sheetView>
  </sheetViews>
  <sheetFormatPr defaultRowHeight="24.95" customHeight="1" x14ac:dyDescent="0.25"/>
  <cols>
    <col min="1" max="2" width="5.7109375" customWidth="1"/>
    <col min="3" max="3" width="30.7109375" customWidth="1"/>
    <col min="4" max="7" width="16.7109375" customWidth="1"/>
  </cols>
  <sheetData>
    <row r="1" spans="1:7" ht="24.95" customHeight="1" x14ac:dyDescent="0.25">
      <c r="A1" s="1"/>
      <c r="B1" s="2"/>
      <c r="C1" s="2"/>
      <c r="D1" s="2"/>
      <c r="E1" s="2"/>
      <c r="F1" s="3"/>
      <c r="G1" s="4" t="s">
        <v>0</v>
      </c>
    </row>
    <row r="2" spans="1:7" ht="24.95" customHeight="1" thickBot="1" x14ac:dyDescent="0.3">
      <c r="A2" s="1"/>
      <c r="B2" s="2"/>
      <c r="C2" s="2"/>
      <c r="D2" s="2"/>
      <c r="E2" s="2"/>
      <c r="F2" s="2"/>
      <c r="G2" s="2"/>
    </row>
    <row r="3" spans="1:7" ht="24.95" customHeight="1" thickBot="1" x14ac:dyDescent="0.3">
      <c r="A3" s="1"/>
      <c r="B3" s="5"/>
      <c r="C3" s="6" t="s">
        <v>1</v>
      </c>
      <c r="D3" s="7"/>
      <c r="E3" s="2"/>
      <c r="F3" s="2"/>
      <c r="G3" s="2"/>
    </row>
    <row r="4" spans="1:7" ht="24.95" customHeight="1" thickBot="1" x14ac:dyDescent="0.3">
      <c r="A4" s="8"/>
      <c r="B4" s="9"/>
      <c r="C4" s="9"/>
      <c r="D4" s="9"/>
      <c r="E4" s="9"/>
      <c r="F4" s="9"/>
      <c r="G4" s="8"/>
    </row>
    <row r="5" spans="1:7" ht="24.95" customHeight="1" thickBot="1" x14ac:dyDescent="0.3">
      <c r="A5" s="67" t="s">
        <v>48</v>
      </c>
      <c r="B5" s="68"/>
      <c r="C5" s="68"/>
      <c r="D5" s="68"/>
      <c r="E5" s="68"/>
      <c r="F5" s="68"/>
      <c r="G5" s="69"/>
    </row>
    <row r="6" spans="1:7" ht="24.95" customHeight="1" x14ac:dyDescent="0.25">
      <c r="A6" s="10"/>
      <c r="B6" s="11"/>
      <c r="C6" s="11"/>
      <c r="D6" s="11"/>
      <c r="E6" s="11"/>
      <c r="F6" s="11"/>
      <c r="G6" s="11"/>
    </row>
    <row r="7" spans="1:7" ht="24.95" customHeight="1" x14ac:dyDescent="0.25">
      <c r="A7" s="12"/>
      <c r="B7" s="12"/>
      <c r="C7" s="12" t="s">
        <v>2</v>
      </c>
      <c r="D7" s="70"/>
      <c r="E7" s="71"/>
      <c r="F7" s="71"/>
      <c r="G7" s="72"/>
    </row>
    <row r="8" spans="1:7" ht="24.95" customHeight="1" x14ac:dyDescent="0.25">
      <c r="A8" s="13"/>
      <c r="B8" s="14"/>
      <c r="C8" s="14"/>
      <c r="D8" s="15"/>
      <c r="E8" s="15"/>
      <c r="F8" s="15"/>
      <c r="G8" s="15"/>
    </row>
    <row r="9" spans="1:7" ht="24.95" customHeight="1" x14ac:dyDescent="0.25">
      <c r="A9" s="13"/>
      <c r="B9" s="16"/>
      <c r="C9" s="17" t="s">
        <v>3</v>
      </c>
      <c r="D9" s="18" t="s">
        <v>49</v>
      </c>
      <c r="E9" s="19"/>
      <c r="F9" s="8"/>
      <c r="G9" s="8"/>
    </row>
    <row r="10" spans="1:7" ht="24.95" customHeight="1" x14ac:dyDescent="0.25">
      <c r="A10" s="1"/>
      <c r="B10" s="2"/>
      <c r="C10" s="2"/>
      <c r="D10" s="2"/>
      <c r="E10" s="2"/>
      <c r="F10" s="2"/>
      <c r="G10" s="2"/>
    </row>
    <row r="11" spans="1:7" ht="150" customHeight="1" x14ac:dyDescent="0.25">
      <c r="A11" s="73" t="s">
        <v>4</v>
      </c>
      <c r="B11" s="76" t="s">
        <v>5</v>
      </c>
      <c r="C11" s="76"/>
      <c r="D11" s="76"/>
      <c r="E11" s="76"/>
      <c r="F11" s="76"/>
      <c r="G11" s="77"/>
    </row>
    <row r="12" spans="1:7" ht="24.95" customHeight="1" x14ac:dyDescent="0.25">
      <c r="A12" s="74"/>
      <c r="B12" s="20" t="s">
        <v>6</v>
      </c>
      <c r="C12" s="5"/>
      <c r="D12" s="9"/>
      <c r="E12" s="9"/>
      <c r="F12" s="9"/>
      <c r="G12" s="9"/>
    </row>
    <row r="13" spans="1:7" ht="50.1" customHeight="1" x14ac:dyDescent="0.25">
      <c r="A13" s="74"/>
      <c r="B13" s="21" t="s">
        <v>7</v>
      </c>
      <c r="C13" s="22" t="s">
        <v>8</v>
      </c>
      <c r="D13" s="78" t="s">
        <v>9</v>
      </c>
      <c r="E13" s="79"/>
      <c r="F13" s="79"/>
      <c r="G13" s="80"/>
    </row>
    <row r="14" spans="1:7" ht="24.95" customHeight="1" x14ac:dyDescent="0.25">
      <c r="A14" s="74"/>
      <c r="B14" s="23" t="s">
        <v>10</v>
      </c>
      <c r="C14" s="24" t="s">
        <v>11</v>
      </c>
      <c r="D14" s="81" t="s">
        <v>12</v>
      </c>
      <c r="E14" s="82"/>
      <c r="F14" s="82"/>
      <c r="G14" s="83"/>
    </row>
    <row r="15" spans="1:7" ht="24.95" customHeight="1" x14ac:dyDescent="0.25">
      <c r="A15" s="74"/>
      <c r="B15" s="25" t="s">
        <v>13</v>
      </c>
      <c r="C15" s="26" t="s">
        <v>14</v>
      </c>
      <c r="D15" s="81" t="s">
        <v>52</v>
      </c>
      <c r="E15" s="82"/>
      <c r="F15" s="82"/>
      <c r="G15" s="83"/>
    </row>
    <row r="16" spans="1:7" ht="24.95" customHeight="1" x14ac:dyDescent="0.25">
      <c r="A16" s="75"/>
      <c r="B16" s="27" t="s">
        <v>15</v>
      </c>
      <c r="C16" s="28" t="s">
        <v>16</v>
      </c>
      <c r="D16" s="84" t="s">
        <v>51</v>
      </c>
      <c r="E16" s="85"/>
      <c r="F16" s="85"/>
      <c r="G16" s="86"/>
    </row>
    <row r="17" spans="1:7" ht="24.95" customHeight="1" thickBot="1" x14ac:dyDescent="0.3">
      <c r="A17" s="1"/>
      <c r="B17" s="29"/>
      <c r="C17" s="2"/>
      <c r="D17" s="2"/>
      <c r="E17" s="2"/>
      <c r="F17" s="2"/>
      <c r="G17" s="2"/>
    </row>
    <row r="18" spans="1:7" ht="24.95" customHeight="1" thickBot="1" x14ac:dyDescent="0.3">
      <c r="A18" s="30"/>
      <c r="B18" s="5" t="s">
        <v>17</v>
      </c>
      <c r="C18" s="5"/>
      <c r="D18" s="5"/>
      <c r="E18" s="31" t="s">
        <v>18</v>
      </c>
      <c r="F18" s="2"/>
      <c r="G18" s="2"/>
    </row>
    <row r="19" spans="1:7" ht="24.95" customHeight="1" thickBot="1" x14ac:dyDescent="0.3">
      <c r="A19" s="8"/>
      <c r="B19" s="9"/>
      <c r="C19" s="9"/>
      <c r="D19" s="9"/>
      <c r="E19" s="9"/>
      <c r="F19" s="9"/>
      <c r="G19" s="2"/>
    </row>
    <row r="20" spans="1:7" ht="50.1" customHeight="1" x14ac:dyDescent="0.25">
      <c r="A20" s="1"/>
      <c r="B20" s="32" t="s">
        <v>19</v>
      </c>
      <c r="C20" s="33" t="s">
        <v>20</v>
      </c>
      <c r="D20" s="34" t="s">
        <v>21</v>
      </c>
      <c r="E20" s="35" t="s">
        <v>22</v>
      </c>
      <c r="F20" s="36" t="s">
        <v>23</v>
      </c>
      <c r="G20" s="37" t="s">
        <v>24</v>
      </c>
    </row>
    <row r="21" spans="1:7" ht="24.95" customHeight="1" x14ac:dyDescent="0.25">
      <c r="A21" s="1"/>
      <c r="B21" s="38">
        <v>1</v>
      </c>
      <c r="C21" s="39" t="s">
        <v>25</v>
      </c>
      <c r="D21" s="40"/>
      <c r="E21" s="41" t="str">
        <f>IF(D21&gt;0,ROUND(D21*0.085,2),"")</f>
        <v/>
      </c>
      <c r="F21" s="42" t="str">
        <f>IF(D21&gt;0,ROUND(D21+E21,2),"")</f>
        <v/>
      </c>
      <c r="G21" s="37" t="s">
        <v>26</v>
      </c>
    </row>
    <row r="22" spans="1:7" ht="24.95" customHeight="1" x14ac:dyDescent="0.25">
      <c r="A22" s="1"/>
      <c r="B22" s="38">
        <v>2</v>
      </c>
      <c r="C22" s="39" t="s">
        <v>27</v>
      </c>
      <c r="D22" s="40"/>
      <c r="E22" s="41" t="str">
        <f t="shared" ref="E22:E24" si="0">IF(D22&gt;0,ROUND(D22*0.085,2),"")</f>
        <v/>
      </c>
      <c r="F22" s="42" t="str">
        <f t="shared" ref="F22:F24" si="1">IF(D22&gt;0,ROUND(D22+E22,2),"")</f>
        <v/>
      </c>
      <c r="G22" s="37" t="s">
        <v>26</v>
      </c>
    </row>
    <row r="23" spans="1:7" ht="24.95" customHeight="1" x14ac:dyDescent="0.25">
      <c r="A23" s="1"/>
      <c r="B23" s="38">
        <v>3</v>
      </c>
      <c r="C23" s="39" t="s">
        <v>28</v>
      </c>
      <c r="D23" s="40"/>
      <c r="E23" s="41" t="str">
        <f t="shared" si="0"/>
        <v/>
      </c>
      <c r="F23" s="42" t="str">
        <f t="shared" si="1"/>
        <v/>
      </c>
      <c r="G23" s="37" t="s">
        <v>29</v>
      </c>
    </row>
    <row r="24" spans="1:7" ht="24.95" customHeight="1" thickBot="1" x14ac:dyDescent="0.3">
      <c r="A24" s="1"/>
      <c r="B24" s="43">
        <v>4</v>
      </c>
      <c r="C24" s="44" t="s">
        <v>30</v>
      </c>
      <c r="D24" s="45"/>
      <c r="E24" s="46" t="str">
        <f t="shared" si="0"/>
        <v/>
      </c>
      <c r="F24" s="47" t="str">
        <f t="shared" si="1"/>
        <v/>
      </c>
      <c r="G24" s="37" t="s">
        <v>29</v>
      </c>
    </row>
    <row r="25" spans="1:7" ht="24.95" customHeight="1" thickBot="1" x14ac:dyDescent="0.3">
      <c r="A25" s="30"/>
      <c r="B25" s="5"/>
      <c r="C25" s="48"/>
      <c r="D25" s="6"/>
      <c r="E25" s="6" t="s">
        <v>31</v>
      </c>
      <c r="F25" s="49">
        <f>SUM(F21:F24)</f>
        <v>0</v>
      </c>
      <c r="G25" s="5"/>
    </row>
    <row r="26" spans="1:7" ht="24.95" customHeight="1" x14ac:dyDescent="0.25">
      <c r="A26" s="1"/>
      <c r="B26" s="2"/>
      <c r="C26" s="2"/>
      <c r="D26" s="2"/>
      <c r="E26" s="2"/>
      <c r="F26" s="2"/>
      <c r="G26" s="50"/>
    </row>
    <row r="27" spans="1:7" ht="24.95" customHeight="1" x14ac:dyDescent="0.25">
      <c r="A27" s="1"/>
      <c r="B27" s="2"/>
      <c r="C27" s="2"/>
      <c r="D27" s="2"/>
      <c r="E27" s="2"/>
      <c r="F27" s="2"/>
      <c r="G27" s="2"/>
    </row>
    <row r="28" spans="1:7" ht="24.95" customHeight="1" x14ac:dyDescent="0.25">
      <c r="A28" s="1"/>
      <c r="B28" s="2"/>
      <c r="C28" s="51" t="s">
        <v>32</v>
      </c>
      <c r="D28" s="2"/>
      <c r="E28" s="2"/>
      <c r="F28" s="52" t="s">
        <v>33</v>
      </c>
      <c r="G28" s="2"/>
    </row>
    <row r="29" spans="1:7" ht="15" customHeight="1" x14ac:dyDescent="0.25">
      <c r="A29" s="1"/>
      <c r="B29" s="2"/>
      <c r="C29" s="51"/>
      <c r="D29" s="2"/>
      <c r="E29" s="2"/>
      <c r="F29" s="53"/>
      <c r="G29" s="2"/>
    </row>
    <row r="30" spans="1:7" ht="24.95" customHeight="1" x14ac:dyDescent="0.25">
      <c r="A30" s="1"/>
      <c r="B30" s="2"/>
      <c r="C30" s="53" t="s">
        <v>34</v>
      </c>
      <c r="D30" s="2"/>
      <c r="E30" s="2"/>
      <c r="F30" s="54" t="s">
        <v>35</v>
      </c>
      <c r="G30" s="2"/>
    </row>
  </sheetData>
  <mergeCells count="8">
    <mergeCell ref="A5:G5"/>
    <mergeCell ref="D7:G7"/>
    <mergeCell ref="A11:A16"/>
    <mergeCell ref="B11:G11"/>
    <mergeCell ref="D13:G13"/>
    <mergeCell ref="D14:G14"/>
    <mergeCell ref="D15:G15"/>
    <mergeCell ref="D16:G16"/>
  </mergeCells>
  <conditionalFormatting sqref="D21:D24">
    <cfRule type="cellIs" dxfId="2" priority="1" stopIfTrue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86" orientation="portrait" r:id="rId1"/>
  <ignoredErrors>
    <ignoredError sqref="E21:F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8A54-F57B-4680-A165-7196E0882928}">
  <sheetPr>
    <pageSetUpPr fitToPage="1"/>
  </sheetPr>
  <dimension ref="A1:I31"/>
  <sheetViews>
    <sheetView topLeftCell="A22" workbookViewId="0">
      <selection activeCell="H14" sqref="H14"/>
    </sheetView>
  </sheetViews>
  <sheetFormatPr defaultRowHeight="24.95" customHeight="1" x14ac:dyDescent="0.25"/>
  <cols>
    <col min="1" max="2" width="5.7109375" customWidth="1"/>
    <col min="3" max="3" width="30.7109375" customWidth="1"/>
    <col min="4" max="9" width="16.7109375" customWidth="1"/>
  </cols>
  <sheetData>
    <row r="1" spans="1:9" ht="24.95" customHeight="1" x14ac:dyDescent="0.25">
      <c r="A1" s="1"/>
      <c r="B1" s="2"/>
      <c r="C1" s="2"/>
      <c r="D1" s="2"/>
      <c r="E1" s="2"/>
      <c r="F1" s="3"/>
      <c r="G1" s="4" t="s">
        <v>36</v>
      </c>
      <c r="H1" s="55"/>
      <c r="I1" s="55"/>
    </row>
    <row r="2" spans="1:9" ht="24.95" customHeight="1" thickBot="1" x14ac:dyDescent="0.3">
      <c r="A2" s="1"/>
      <c r="B2" s="2"/>
      <c r="C2" s="2"/>
      <c r="D2" s="2"/>
      <c r="E2" s="2"/>
      <c r="F2" s="2"/>
      <c r="G2" s="2"/>
      <c r="H2" s="55"/>
      <c r="I2" s="55"/>
    </row>
    <row r="3" spans="1:9" ht="24.95" customHeight="1" thickBot="1" x14ac:dyDescent="0.3">
      <c r="A3" s="1"/>
      <c r="B3" s="5"/>
      <c r="C3" s="6" t="s">
        <v>1</v>
      </c>
      <c r="D3" s="7"/>
      <c r="E3" s="2"/>
      <c r="F3" s="2"/>
      <c r="G3" s="2"/>
      <c r="H3" s="55"/>
      <c r="I3" s="55"/>
    </row>
    <row r="4" spans="1:9" ht="24.95" customHeight="1" thickBot="1" x14ac:dyDescent="0.3">
      <c r="A4" s="8"/>
      <c r="B4" s="9"/>
      <c r="C4" s="9"/>
      <c r="D4" s="9"/>
      <c r="E4" s="9"/>
      <c r="F4" s="9"/>
      <c r="G4" s="8"/>
      <c r="H4" s="9"/>
      <c r="I4" s="9"/>
    </row>
    <row r="5" spans="1:9" ht="24.95" customHeight="1" thickBot="1" x14ac:dyDescent="0.3">
      <c r="A5" s="67" t="s">
        <v>47</v>
      </c>
      <c r="B5" s="68"/>
      <c r="C5" s="68"/>
      <c r="D5" s="68"/>
      <c r="E5" s="68"/>
      <c r="F5" s="68"/>
      <c r="G5" s="69"/>
      <c r="H5" s="56"/>
      <c r="I5" s="56"/>
    </row>
    <row r="6" spans="1:9" ht="24.95" customHeight="1" x14ac:dyDescent="0.25">
      <c r="A6" s="10"/>
      <c r="B6" s="11"/>
      <c r="C6" s="11"/>
      <c r="D6" s="11"/>
      <c r="E6" s="11"/>
      <c r="F6" s="11"/>
      <c r="G6" s="11"/>
      <c r="H6" s="56"/>
      <c r="I6" s="56"/>
    </row>
    <row r="7" spans="1:9" ht="24.95" customHeight="1" x14ac:dyDescent="0.25">
      <c r="A7" s="12"/>
      <c r="B7" s="12"/>
      <c r="C7" s="12" t="s">
        <v>2</v>
      </c>
      <c r="D7" s="70"/>
      <c r="E7" s="71"/>
      <c r="F7" s="71"/>
      <c r="G7" s="72"/>
      <c r="H7" s="56"/>
      <c r="I7" s="56"/>
    </row>
    <row r="8" spans="1:9" ht="24.95" customHeight="1" x14ac:dyDescent="0.25">
      <c r="A8" s="13"/>
      <c r="B8" s="14"/>
      <c r="C8" s="14"/>
      <c r="D8" s="15"/>
      <c r="E8" s="15"/>
      <c r="F8" s="15"/>
      <c r="G8" s="15"/>
      <c r="H8" s="56"/>
      <c r="I8" s="56"/>
    </row>
    <row r="9" spans="1:9" ht="24.95" customHeight="1" x14ac:dyDescent="0.25">
      <c r="A9" s="13"/>
      <c r="B9" s="16"/>
      <c r="C9" s="17" t="s">
        <v>3</v>
      </c>
      <c r="D9" s="18" t="s">
        <v>49</v>
      </c>
      <c r="E9" s="19"/>
      <c r="F9" s="8"/>
      <c r="G9" s="8"/>
      <c r="H9" s="56"/>
      <c r="I9" s="56"/>
    </row>
    <row r="10" spans="1:9" ht="24.95" customHeight="1" x14ac:dyDescent="0.25">
      <c r="A10" s="1"/>
      <c r="B10" s="2"/>
      <c r="C10" s="2"/>
      <c r="D10" s="2"/>
      <c r="E10" s="2"/>
      <c r="F10" s="2"/>
      <c r="G10" s="2"/>
      <c r="H10" s="55"/>
      <c r="I10" s="55"/>
    </row>
    <row r="11" spans="1:9" ht="150" customHeight="1" x14ac:dyDescent="0.25">
      <c r="A11" s="73" t="s">
        <v>4</v>
      </c>
      <c r="B11" s="76" t="s">
        <v>5</v>
      </c>
      <c r="C11" s="76"/>
      <c r="D11" s="76"/>
      <c r="E11" s="76"/>
      <c r="F11" s="76"/>
      <c r="G11" s="77"/>
      <c r="H11" s="55"/>
      <c r="I11" s="55"/>
    </row>
    <row r="12" spans="1:9" ht="24.95" customHeight="1" x14ac:dyDescent="0.25">
      <c r="A12" s="74"/>
      <c r="B12" s="20" t="s">
        <v>6</v>
      </c>
      <c r="C12" s="5"/>
      <c r="D12" s="9"/>
      <c r="E12" s="9"/>
      <c r="F12" s="9"/>
      <c r="G12" s="9"/>
      <c r="H12" s="9"/>
      <c r="I12" s="9"/>
    </row>
    <row r="13" spans="1:9" ht="50.1" customHeight="1" x14ac:dyDescent="0.25">
      <c r="A13" s="74"/>
      <c r="B13" s="21" t="s">
        <v>7</v>
      </c>
      <c r="C13" s="22" t="s">
        <v>8</v>
      </c>
      <c r="D13" s="78" t="s">
        <v>46</v>
      </c>
      <c r="E13" s="79"/>
      <c r="F13" s="79"/>
      <c r="G13" s="80"/>
      <c r="H13" s="9"/>
      <c r="I13" s="9"/>
    </row>
    <row r="14" spans="1:9" ht="24.95" customHeight="1" x14ac:dyDescent="0.25">
      <c r="A14" s="74"/>
      <c r="B14" s="23" t="s">
        <v>10</v>
      </c>
      <c r="C14" s="24" t="s">
        <v>11</v>
      </c>
      <c r="D14" s="81" t="s">
        <v>12</v>
      </c>
      <c r="E14" s="82"/>
      <c r="F14" s="82"/>
      <c r="G14" s="83"/>
      <c r="H14" s="55"/>
      <c r="I14" s="55"/>
    </row>
    <row r="15" spans="1:9" ht="24.95" customHeight="1" x14ac:dyDescent="0.25">
      <c r="A15" s="74"/>
      <c r="B15" s="25" t="s">
        <v>13</v>
      </c>
      <c r="C15" s="26" t="s">
        <v>14</v>
      </c>
      <c r="D15" s="81" t="s">
        <v>50</v>
      </c>
      <c r="E15" s="82"/>
      <c r="F15" s="82"/>
      <c r="G15" s="83"/>
      <c r="H15" s="55"/>
      <c r="I15" s="55"/>
    </row>
    <row r="16" spans="1:9" ht="24.95" customHeight="1" x14ac:dyDescent="0.25">
      <c r="A16" s="75"/>
      <c r="B16" s="27" t="s">
        <v>15</v>
      </c>
      <c r="C16" s="28" t="s">
        <v>16</v>
      </c>
      <c r="D16" s="84" t="s">
        <v>51</v>
      </c>
      <c r="E16" s="85"/>
      <c r="F16" s="85"/>
      <c r="G16" s="86"/>
      <c r="H16" s="55"/>
      <c r="I16" s="55"/>
    </row>
    <row r="17" spans="1:9" ht="24.95" customHeight="1" x14ac:dyDescent="0.25">
      <c r="A17" s="1"/>
      <c r="B17" s="29"/>
      <c r="C17" s="2"/>
      <c r="D17" s="2"/>
      <c r="E17" s="2"/>
      <c r="F17" s="2"/>
      <c r="G17" s="2"/>
      <c r="H17" s="55"/>
      <c r="I17" s="55"/>
    </row>
    <row r="18" spans="1:9" ht="75" customHeight="1" x14ac:dyDescent="0.25">
      <c r="A18" s="57" t="s">
        <v>37</v>
      </c>
      <c r="B18" s="87" t="s">
        <v>38</v>
      </c>
      <c r="C18" s="88"/>
      <c r="D18" s="88"/>
      <c r="E18" s="88"/>
      <c r="F18" s="88"/>
      <c r="G18" s="89"/>
      <c r="H18" s="55"/>
      <c r="I18" s="55"/>
    </row>
    <row r="19" spans="1:9" ht="24.95" customHeight="1" thickBot="1" x14ac:dyDescent="0.3">
      <c r="A19" s="1"/>
      <c r="B19" s="29"/>
      <c r="C19" s="2"/>
      <c r="D19" s="2"/>
      <c r="E19" s="2"/>
      <c r="F19" s="2"/>
      <c r="G19" s="2"/>
      <c r="H19" s="55"/>
      <c r="I19" s="55"/>
    </row>
    <row r="20" spans="1:9" ht="24.95" customHeight="1" thickBot="1" x14ac:dyDescent="0.3">
      <c r="A20" s="30"/>
      <c r="B20" s="5" t="s">
        <v>17</v>
      </c>
      <c r="C20" s="5"/>
      <c r="D20" s="5"/>
      <c r="E20" s="31" t="s">
        <v>29</v>
      </c>
      <c r="F20" s="2"/>
      <c r="G20" s="2"/>
      <c r="H20" s="55"/>
      <c r="I20" s="55"/>
    </row>
    <row r="21" spans="1:9" ht="24.95" customHeight="1" thickBot="1" x14ac:dyDescent="0.3">
      <c r="A21" s="8"/>
      <c r="B21" s="9"/>
      <c r="C21" s="9"/>
      <c r="D21" s="9"/>
      <c r="E21" s="9"/>
      <c r="F21" s="9"/>
      <c r="G21" s="2"/>
      <c r="H21" s="55"/>
      <c r="I21" s="55"/>
    </row>
    <row r="22" spans="1:9" ht="75" customHeight="1" x14ac:dyDescent="0.25">
      <c r="A22" s="1"/>
      <c r="B22" s="32" t="s">
        <v>19</v>
      </c>
      <c r="C22" s="33" t="s">
        <v>20</v>
      </c>
      <c r="D22" s="34" t="s">
        <v>39</v>
      </c>
      <c r="E22" s="58" t="s">
        <v>40</v>
      </c>
      <c r="F22" s="59" t="s">
        <v>41</v>
      </c>
      <c r="G22" s="59" t="s">
        <v>42</v>
      </c>
      <c r="H22" s="59" t="s">
        <v>22</v>
      </c>
      <c r="I22" s="60" t="s">
        <v>23</v>
      </c>
    </row>
    <row r="23" spans="1:9" ht="24.95" customHeight="1" x14ac:dyDescent="0.25">
      <c r="A23" s="1"/>
      <c r="B23" s="38">
        <v>1</v>
      </c>
      <c r="C23" s="39" t="s">
        <v>43</v>
      </c>
      <c r="D23" s="61">
        <v>10000000</v>
      </c>
      <c r="E23" s="62"/>
      <c r="F23" s="41"/>
      <c r="G23" s="63">
        <f>IF(D23&gt;0,E23+F23,"")</f>
        <v>0</v>
      </c>
      <c r="H23" s="41" t="str">
        <f>IF(G23&gt;0,ROUND(G23*0.085,2),"")</f>
        <v/>
      </c>
      <c r="I23" s="42" t="str">
        <f>IF(G23&gt;0,ROUND(G23+H23,2),"")</f>
        <v/>
      </c>
    </row>
    <row r="24" spans="1:9" ht="24.95" customHeight="1" x14ac:dyDescent="0.25">
      <c r="A24" s="1"/>
      <c r="B24" s="38">
        <v>2</v>
      </c>
      <c r="C24" s="39" t="s">
        <v>44</v>
      </c>
      <c r="D24" s="61">
        <v>11000000</v>
      </c>
      <c r="E24" s="62"/>
      <c r="F24" s="41"/>
      <c r="G24" s="63">
        <f t="shared" ref="G24:G25" si="0">IF(D24&gt;0,E24+F24,"")</f>
        <v>0</v>
      </c>
      <c r="H24" s="41" t="str">
        <f>IF(G24&gt;0,ROUND(G24*0.085,2),"")</f>
        <v/>
      </c>
      <c r="I24" s="42" t="str">
        <f>IF(G24&gt;0,ROUND(G24+H24,2),"")</f>
        <v/>
      </c>
    </row>
    <row r="25" spans="1:9" ht="24.95" customHeight="1" thickBot="1" x14ac:dyDescent="0.3">
      <c r="A25" s="1"/>
      <c r="B25" s="43">
        <v>3</v>
      </c>
      <c r="C25" s="44" t="s">
        <v>45</v>
      </c>
      <c r="D25" s="64">
        <v>12000000</v>
      </c>
      <c r="E25" s="65"/>
      <c r="F25" s="46"/>
      <c r="G25" s="66">
        <f t="shared" si="0"/>
        <v>0</v>
      </c>
      <c r="H25" s="46" t="str">
        <f t="shared" ref="H25" si="1">IF(G25&gt;0,ROUND(G25*0.085,2),"")</f>
        <v/>
      </c>
      <c r="I25" s="47" t="str">
        <f t="shared" ref="I25" si="2">IF(G25&gt;0,ROUND(G25+H25,2),"")</f>
        <v/>
      </c>
    </row>
    <row r="26" spans="1:9" ht="24.95" customHeight="1" thickBot="1" x14ac:dyDescent="0.3">
      <c r="A26" s="30"/>
      <c r="B26" s="5"/>
      <c r="C26" s="48"/>
      <c r="D26" s="6"/>
      <c r="E26" s="6"/>
      <c r="F26" s="6"/>
      <c r="G26" s="6"/>
      <c r="H26" s="6" t="s">
        <v>31</v>
      </c>
      <c r="I26" s="49">
        <f>SUM(I23:I25)</f>
        <v>0</v>
      </c>
    </row>
    <row r="27" spans="1:9" ht="24.95" customHeight="1" x14ac:dyDescent="0.25">
      <c r="A27" s="1"/>
      <c r="B27" s="2"/>
      <c r="C27" s="2"/>
      <c r="D27" s="2"/>
      <c r="E27" s="2"/>
      <c r="F27" s="2"/>
      <c r="G27" s="50"/>
      <c r="H27" s="55"/>
      <c r="I27" s="55"/>
    </row>
    <row r="28" spans="1:9" ht="24.95" customHeight="1" x14ac:dyDescent="0.25">
      <c r="A28" s="1"/>
      <c r="B28" s="2"/>
      <c r="C28" s="2"/>
      <c r="D28" s="2"/>
      <c r="E28" s="2"/>
      <c r="F28" s="2"/>
      <c r="G28" s="2"/>
      <c r="H28" s="55"/>
      <c r="I28" s="55"/>
    </row>
    <row r="29" spans="1:9" ht="24.95" customHeight="1" x14ac:dyDescent="0.25">
      <c r="A29" s="1"/>
      <c r="B29" s="2"/>
      <c r="C29" s="51" t="s">
        <v>32</v>
      </c>
      <c r="D29" s="2"/>
      <c r="E29" s="2"/>
      <c r="F29" s="52" t="s">
        <v>33</v>
      </c>
      <c r="G29" s="2"/>
      <c r="H29" s="55"/>
      <c r="I29" s="55"/>
    </row>
    <row r="30" spans="1:9" ht="15" customHeight="1" x14ac:dyDescent="0.25">
      <c r="A30" s="1"/>
      <c r="B30" s="2"/>
      <c r="C30" s="51"/>
      <c r="D30" s="2"/>
      <c r="E30" s="2"/>
      <c r="F30" s="53"/>
      <c r="G30" s="2"/>
      <c r="H30" s="55"/>
      <c r="I30" s="55"/>
    </row>
    <row r="31" spans="1:9" ht="24.95" customHeight="1" x14ac:dyDescent="0.25">
      <c r="A31" s="1"/>
      <c r="B31" s="2"/>
      <c r="C31" s="53" t="s">
        <v>34</v>
      </c>
      <c r="D31" s="2"/>
      <c r="E31" s="2"/>
      <c r="F31" s="54" t="s">
        <v>35</v>
      </c>
      <c r="G31" s="2"/>
      <c r="H31" s="55"/>
      <c r="I31" s="55"/>
    </row>
  </sheetData>
  <mergeCells count="9">
    <mergeCell ref="B18:G18"/>
    <mergeCell ref="A5:G5"/>
    <mergeCell ref="D7:G7"/>
    <mergeCell ref="A11:A16"/>
    <mergeCell ref="B11:G11"/>
    <mergeCell ref="D13:G13"/>
    <mergeCell ref="D14:G14"/>
    <mergeCell ref="D15:G15"/>
    <mergeCell ref="D16:G16"/>
  </mergeCells>
  <conditionalFormatting sqref="E23:F25">
    <cfRule type="cellIs" dxfId="1" priority="2" stopIfTrue="1" operator="equal">
      <formula>0</formula>
    </cfRule>
  </conditionalFormatting>
  <conditionalFormatting sqref="G23:G25">
    <cfRule type="cellIs" dxfId="0" priority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66" orientation="portrait" r:id="rId1"/>
  <ignoredErrors>
    <ignoredError sqref="H23:I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ŠTIBELJ Klemen</dc:creator>
  <cp:lastModifiedBy>Petra POLUTNIK</cp:lastModifiedBy>
  <cp:lastPrinted>2024-06-11T09:23:48Z</cp:lastPrinted>
  <dcterms:created xsi:type="dcterms:W3CDTF">2024-06-11T09:10:13Z</dcterms:created>
  <dcterms:modified xsi:type="dcterms:W3CDTF">2026-05-13T08:03:09Z</dcterms:modified>
</cp:coreProperties>
</file>